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4\2 квартал\3 раздел\"/>
    </mc:Choice>
  </mc:AlternateContent>
  <xr:revisionPtr revIDLastSave="0" documentId="13_ncr:1_{DB610B8A-BDAB-4811-8F42-78517B9CE3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F78" i="2" l="1"/>
  <c r="F77" i="2"/>
  <c r="F83" i="2" l="1"/>
  <c r="F35" i="2" l="1"/>
  <c r="F6" i="2"/>
  <c r="F82" i="2" l="1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<sst xmlns="http://schemas.openxmlformats.org/spreadsheetml/2006/main" count="319" uniqueCount="104">
  <si>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</si>
  <si>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</si>
  <si>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</si>
  <si>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</si>
  <si>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</si>
  <si>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</si>
  <si>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</si>
  <si>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</si>
  <si>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</si>
  <si>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</si>
  <si>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</si>
  <si>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</si>
  <si>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</si>
  <si>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</si>
  <si>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</si>
  <si>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</si>
  <si>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</si>
  <si>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</si>
  <si>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</si>
  <si>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</si>
  <si>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</si>
  <si>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</si>
  <si>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</si>
  <si>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</si>
  <si>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</si>
  <si>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</si>
  <si>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</si>
  <si>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</si>
  <si>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</si>
  <si>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</si>
  <si>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</si>
  <si>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</si>
  <si>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</si>
  <si>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</si>
  <si>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</si>
  <si>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</si>
  <si>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</si>
  <si>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</si>
  <si>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</si>
  <si>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</si>
  <si>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</si>
  <si>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</si>
  <si>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</si>
  <si>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</si>
  <si>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</si>
  <si>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</si>
  <si>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</si>
  <si>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</si>
  <si>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</si>
  <si>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</si>
  <si>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</si>
  <si>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</si>
  <si>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</si>
  <si>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</si>
  <si>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</si>
  <si>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</si>
  <si>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</si>
  <si>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</si>
  <si>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</si>
  <si>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</si>
  <si>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</si>
  <si>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</si>
  <si>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</si>
  <si>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</si>
  <si>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</si>
  <si>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</si>
  <si>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</si>
  <si>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</si>
  <si>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</si>
  <si>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</si>
  <si>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</si>
  <si>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</si>
  <si>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</si>
  <si>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</si>
  <si>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</si>
  <si>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</si>
  <si>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</si>
  <si>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</si>
  <si>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</si>
  <si>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</si>
  <si>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</si>
  <si>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</si>
  <si>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</si>
  <si>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</si>
  <si>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</si>
  <si>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</si>
  <si>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</si>
  <si>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</si>
  <si>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</si>
  <si>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</si>
  <si>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</si>
  <si>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</si>
  <si>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</si>
  <si>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</si>
  <si>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</si>
  <si>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</si>
  <si>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</si>
  <si>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</si>
  <si>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</si>
  <si>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</si>
  <si>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</si>
  <si>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Сведения о расходах бюджета субъекта по разделам и подразделам классификации расходов бюджетов за 1 полугодие 2024 года в сравнении с соответствующим периодом прошлого года</t>
  </si>
  <si>
    <t>Исполнение на 01.07.2023</t>
  </si>
  <si>
    <t>Исполнение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</si>
</sst>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"/>
    <numFmt numFmtId="166" formatCode="#,##0.00_ ;[Red]\-#,##0.00\ "/>
    <numFmt numFmtId="167" formatCode="&quot;&quot;##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7" fontId="9" fillId="0" borderId="5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67" fontId="10" fillId="2" borderId="5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GridLines="0" tabSelected="1" zoomScale="130" zoomScaleNormal="130" workbookViewId="0">
      <selection activeCell="I7" sqref="I7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4.28515625" style="13" customWidth="1"/>
    <col min="6" max="6" width="12.7109375" style="16" customWidth="1"/>
    <col min="7" max="7" width="1" style="1" customWidth="1"/>
    <col min="8" max="8" width="13.140625" style="13" customWidth="1"/>
    <col min="9" max="210" width="9.140625" style="1" customWidth="1"/>
    <col min="211" max="16384" width="9.140625" style="1"/>
  </cols>
  <sheetData>
    <row r="2" spans="1:8" ht="48" customHeight="1" x14ac:dyDescent="0.2">
      <c r="A2" s="40" t="s">
        <v>101</v>
      </c>
      <c r="B2" s="40"/>
      <c r="C2" s="40"/>
      <c r="D2" s="40"/>
      <c r="E2" s="40"/>
      <c r="F2" s="40"/>
    </row>
    <row r="3" spans="1:8" ht="22.5" customHeight="1" x14ac:dyDescent="0.2">
      <c r="A3" s="11"/>
      <c r="B3" s="11"/>
      <c r="C3" s="11"/>
      <c r="D3" s="11"/>
      <c r="E3" s="44" t="s">
        <v>100</v>
      </c>
      <c r="F3" s="44"/>
    </row>
    <row r="4" spans="1:8" ht="43.5" customHeight="1" x14ac:dyDescent="0.2">
      <c r="A4" s="42" t="s">
        <v>72</v>
      </c>
      <c r="B4" s="43" t="s">
        <v>71</v>
      </c>
      <c r="C4" s="43"/>
      <c r="D4" s="41" t="s">
        <v>89</v>
      </c>
      <c r="E4" s="41"/>
      <c r="F4" s="41"/>
      <c r="G4" s="22"/>
    </row>
    <row r="5" spans="1:8" ht="27.75" customHeight="1" x14ac:dyDescent="0.2">
      <c r="A5" s="42"/>
      <c r="B5" s="34" t="s">
        <v>70</v>
      </c>
      <c r="C5" s="34" t="s">
        <v>69</v>
      </c>
      <c r="D5" s="37" t="s">
        <v>102</v>
      </c>
      <c r="E5" s="35" t="s">
        <v>103</v>
      </c>
      <c r="F5" s="36" t="s">
        <v>88</v>
      </c>
      <c r="G5" s="22" t="s">
        <v>0</v>
      </c>
    </row>
    <row r="6" spans="1:8" ht="21" x14ac:dyDescent="0.2">
      <c r="A6" s="23" t="s">
        <v>68</v>
      </c>
      <c r="B6" s="30" t="s">
        <v>74</v>
      </c>
      <c r="C6" s="30" t="s">
        <v>84</v>
      </c>
      <c r="D6" s="25">
        <v>2204961.96</v>
      </c>
      <c r="E6" s="25">
        <v>2168399.58</v>
      </c>
      <c r="F6" s="31">
        <f>E6/D6</f>
        <v>0.98341813570334802</v>
      </c>
      <c r="G6" s="17" t="s">
        <v>0</v>
      </c>
      <c r="H6" s="38"/>
    </row>
    <row r="7" spans="1:8" ht="45" x14ac:dyDescent="0.2">
      <c r="A7" s="24" t="s">
        <v>67</v>
      </c>
      <c r="B7" s="32" t="s">
        <v>74</v>
      </c>
      <c r="C7" s="32" t="s">
        <v>83</v>
      </c>
      <c r="D7" s="26">
        <v>43233.34</v>
      </c>
      <c r="E7" s="26">
        <v>40190.57</v>
      </c>
      <c r="F7" s="33">
        <f>E7/D7</f>
        <v>0.92961982581035851</v>
      </c>
      <c r="G7" s="17" t="s">
        <v>0</v>
      </c>
      <c r="H7" s="38"/>
    </row>
    <row r="8" spans="1:8" ht="56.25" x14ac:dyDescent="0.2">
      <c r="A8" s="24" t="s">
        <v>66</v>
      </c>
      <c r="B8" s="32" t="s">
        <v>74</v>
      </c>
      <c r="C8" s="32" t="s">
        <v>82</v>
      </c>
      <c r="D8" s="26">
        <v>227406.46</v>
      </c>
      <c r="E8" s="26">
        <v>207740.46</v>
      </c>
      <c r="F8" s="33">
        <f t="shared" ref="F8:F15" si="0">E8/D8</f>
        <v>0.91352048662118046</v>
      </c>
      <c r="G8" s="17" t="s">
        <v>0</v>
      </c>
      <c r="H8" s="38"/>
    </row>
    <row r="9" spans="1:8" ht="67.5" x14ac:dyDescent="0.2">
      <c r="A9" s="24" t="s">
        <v>65</v>
      </c>
      <c r="B9" s="32" t="s">
        <v>74</v>
      </c>
      <c r="C9" s="32" t="s">
        <v>81</v>
      </c>
      <c r="D9" s="26">
        <v>251337.72</v>
      </c>
      <c r="E9" s="26">
        <v>249369.26</v>
      </c>
      <c r="F9" s="33">
        <f t="shared" si="0"/>
        <v>0.99216806772974631</v>
      </c>
      <c r="G9" s="17" t="s">
        <v>0</v>
      </c>
      <c r="H9" s="38"/>
    </row>
    <row r="10" spans="1:8" x14ac:dyDescent="0.2">
      <c r="A10" s="24" t="s">
        <v>64</v>
      </c>
      <c r="B10" s="32" t="s">
        <v>74</v>
      </c>
      <c r="C10" s="32" t="s">
        <v>80</v>
      </c>
      <c r="D10" s="26">
        <v>124273.83</v>
      </c>
      <c r="E10" s="26">
        <v>120995.12</v>
      </c>
      <c r="F10" s="33">
        <f t="shared" si="0"/>
        <v>0.97361705195695658</v>
      </c>
      <c r="G10" s="17" t="s">
        <v>0</v>
      </c>
      <c r="H10" s="38"/>
    </row>
    <row r="11" spans="1:8" ht="45" x14ac:dyDescent="0.2">
      <c r="A11" s="24" t="s">
        <v>63</v>
      </c>
      <c r="B11" s="32" t="s">
        <v>74</v>
      </c>
      <c r="C11" s="32" t="s">
        <v>79</v>
      </c>
      <c r="D11" s="26">
        <v>191891.6</v>
      </c>
      <c r="E11" s="26">
        <v>174204.79999999999</v>
      </c>
      <c r="F11" s="33">
        <f t="shared" si="0"/>
        <v>0.90782921190922361</v>
      </c>
      <c r="G11" s="17" t="s">
        <v>0</v>
      </c>
      <c r="H11" s="38"/>
    </row>
    <row r="12" spans="1:8" ht="22.5" x14ac:dyDescent="0.2">
      <c r="A12" s="24" t="s">
        <v>62</v>
      </c>
      <c r="B12" s="32" t="s">
        <v>74</v>
      </c>
      <c r="C12" s="32" t="s">
        <v>78</v>
      </c>
      <c r="D12" s="26">
        <v>40087.089999999997</v>
      </c>
      <c r="E12" s="26">
        <v>37867.339999999997</v>
      </c>
      <c r="F12" s="33">
        <f t="shared" si="0"/>
        <v>0.94462681127515113</v>
      </c>
      <c r="G12" s="17" t="s">
        <v>0</v>
      </c>
      <c r="H12" s="38"/>
    </row>
    <row r="13" spans="1:8" x14ac:dyDescent="0.2">
      <c r="A13" s="24" t="s">
        <v>61</v>
      </c>
      <c r="B13" s="32" t="s">
        <v>74</v>
      </c>
      <c r="C13" s="32" t="s">
        <v>77</v>
      </c>
      <c r="D13" s="26">
        <v>60068.28</v>
      </c>
      <c r="E13" s="26">
        <v>45127.82</v>
      </c>
      <c r="F13" s="33">
        <f t="shared" si="0"/>
        <v>0.75127538194867571</v>
      </c>
      <c r="G13" s="17" t="s">
        <v>0</v>
      </c>
      <c r="H13" s="38"/>
    </row>
    <row r="14" spans="1:8" x14ac:dyDescent="0.2">
      <c r="A14" s="24" t="s">
        <v>60</v>
      </c>
      <c r="B14" s="32" t="s">
        <v>74</v>
      </c>
      <c r="C14" s="32" t="s">
        <v>76</v>
      </c>
      <c r="D14" s="26">
        <v>0</v>
      </c>
      <c r="E14" s="26">
        <v>0</v>
      </c>
      <c r="F14" s="33" t="e">
        <f t="shared" si="0"/>
        <v>#DIV/0!</v>
      </c>
      <c r="G14" s="17" t="s">
        <v>0</v>
      </c>
      <c r="H14" s="38"/>
    </row>
    <row r="15" spans="1:8" x14ac:dyDescent="0.2">
      <c r="A15" s="24" t="s">
        <v>59</v>
      </c>
      <c r="B15" s="32" t="s">
        <v>74</v>
      </c>
      <c r="C15" s="32" t="s">
        <v>75</v>
      </c>
      <c r="D15" s="26">
        <v>1266663.6399999999</v>
      </c>
      <c r="E15" s="26">
        <v>1292904.21</v>
      </c>
      <c r="F15" s="33">
        <f t="shared" si="0"/>
        <v>1.0207162889747117</v>
      </c>
      <c r="G15" s="17" t="s">
        <v>0</v>
      </c>
      <c r="H15" s="38"/>
    </row>
    <row r="16" spans="1:8" x14ac:dyDescent="0.2">
      <c r="A16" s="23" t="s">
        <v>58</v>
      </c>
      <c r="B16" s="30" t="s">
        <v>83</v>
      </c>
      <c r="C16" s="30" t="s">
        <v>84</v>
      </c>
      <c r="D16" s="25">
        <v>23347.360000000001</v>
      </c>
      <c r="E16" s="25">
        <v>28755.19</v>
      </c>
      <c r="F16" s="31">
        <f t="shared" ref="F16:F24" si="1">E16/D16</f>
        <v>1.2316249032010471</v>
      </c>
      <c r="G16" s="17" t="s">
        <v>0</v>
      </c>
      <c r="H16" s="38"/>
    </row>
    <row r="17" spans="1:8" ht="22.5" x14ac:dyDescent="0.2">
      <c r="A17" s="24" t="s">
        <v>57</v>
      </c>
      <c r="B17" s="32" t="s">
        <v>83</v>
      </c>
      <c r="C17" s="32" t="s">
        <v>82</v>
      </c>
      <c r="D17" s="26">
        <v>23347.360000000001</v>
      </c>
      <c r="E17" s="26">
        <v>28755.19</v>
      </c>
      <c r="F17" s="33">
        <f t="shared" si="1"/>
        <v>1.2316249032010471</v>
      </c>
      <c r="G17" s="17" t="s">
        <v>0</v>
      </c>
      <c r="H17" s="38"/>
    </row>
    <row r="18" spans="1:8" ht="42" x14ac:dyDescent="0.2">
      <c r="A18" s="23" t="s">
        <v>56</v>
      </c>
      <c r="B18" s="30" t="s">
        <v>82</v>
      </c>
      <c r="C18" s="30" t="s">
        <v>84</v>
      </c>
      <c r="D18" s="25">
        <v>128909.08</v>
      </c>
      <c r="E18" s="25">
        <v>125058.53</v>
      </c>
      <c r="F18" s="31">
        <f t="shared" si="1"/>
        <v>0.97012972243692996</v>
      </c>
      <c r="G18" s="17" t="s">
        <v>0</v>
      </c>
      <c r="H18" s="38"/>
    </row>
    <row r="19" spans="1:8" x14ac:dyDescent="0.2">
      <c r="A19" s="24" t="s">
        <v>55</v>
      </c>
      <c r="B19" s="32" t="s">
        <v>82</v>
      </c>
      <c r="C19" s="32" t="s">
        <v>81</v>
      </c>
      <c r="D19" s="26">
        <v>25829.86</v>
      </c>
      <c r="E19" s="26">
        <v>25830.71</v>
      </c>
      <c r="F19" s="33">
        <f t="shared" si="1"/>
        <v>1.000032907650293</v>
      </c>
      <c r="G19" s="17" t="s">
        <v>0</v>
      </c>
      <c r="H19" s="38"/>
    </row>
    <row r="20" spans="1:8" x14ac:dyDescent="0.2">
      <c r="A20" s="24" t="s">
        <v>98</v>
      </c>
      <c r="B20" s="32" t="s">
        <v>82</v>
      </c>
      <c r="C20" s="32" t="s">
        <v>85</v>
      </c>
      <c r="D20" s="26">
        <v>32608.63</v>
      </c>
      <c r="E20" s="26">
        <v>26853.64</v>
      </c>
      <c r="F20" s="33">
        <f t="shared" si="1"/>
        <v>0.82351328467341312</v>
      </c>
      <c r="G20" s="17" t="s">
        <v>0</v>
      </c>
      <c r="H20" s="38"/>
    </row>
    <row r="21" spans="1:8" ht="45" x14ac:dyDescent="0.2">
      <c r="A21" s="24" t="s">
        <v>99</v>
      </c>
      <c r="B21" s="32" t="s">
        <v>82</v>
      </c>
      <c r="C21" s="32" t="s">
        <v>77</v>
      </c>
      <c r="D21" s="26">
        <v>70468.09</v>
      </c>
      <c r="E21" s="26">
        <v>48806.16</v>
      </c>
      <c r="F21" s="33">
        <f t="shared" si="1"/>
        <v>0.69259944465643963</v>
      </c>
      <c r="G21" s="17" t="s">
        <v>0</v>
      </c>
      <c r="H21" s="38"/>
    </row>
    <row r="22" spans="1:8" x14ac:dyDescent="0.2">
      <c r="A22" s="24" t="s">
        <v>92</v>
      </c>
      <c r="B22" s="32" t="s">
        <v>82</v>
      </c>
      <c r="C22" s="32" t="s">
        <v>76</v>
      </c>
      <c r="D22" s="26">
        <v>2.5</v>
      </c>
      <c r="E22" s="26">
        <v>23568.02</v>
      </c>
      <c r="F22" s="33"/>
      <c r="G22" s="17" t="s">
        <v>0</v>
      </c>
      <c r="H22" s="38"/>
    </row>
    <row r="23" spans="1:8" x14ac:dyDescent="0.2">
      <c r="A23" s="23" t="s">
        <v>54</v>
      </c>
      <c r="B23" s="30" t="s">
        <v>81</v>
      </c>
      <c r="C23" s="30" t="s">
        <v>84</v>
      </c>
      <c r="D23" s="25">
        <v>6462272.1799999997</v>
      </c>
      <c r="E23" s="25">
        <v>11009746.630000001</v>
      </c>
      <c r="F23" s="31">
        <f t="shared" si="1"/>
        <v>1.7036959018956086</v>
      </c>
      <c r="G23" s="17" t="s">
        <v>0</v>
      </c>
      <c r="H23" s="38"/>
    </row>
    <row r="24" spans="1:8" x14ac:dyDescent="0.2">
      <c r="A24" s="24" t="s">
        <v>53</v>
      </c>
      <c r="B24" s="32" t="s">
        <v>81</v>
      </c>
      <c r="C24" s="32" t="s">
        <v>74</v>
      </c>
      <c r="D24" s="26">
        <v>286258.69</v>
      </c>
      <c r="E24" s="26">
        <v>125739.26</v>
      </c>
      <c r="F24" s="33">
        <f t="shared" si="1"/>
        <v>0.43925045559315595</v>
      </c>
      <c r="G24" s="17" t="s">
        <v>0</v>
      </c>
      <c r="H24" s="38"/>
    </row>
    <row r="25" spans="1:8" x14ac:dyDescent="0.2">
      <c r="A25" s="24" t="s">
        <v>52</v>
      </c>
      <c r="B25" s="32" t="s">
        <v>81</v>
      </c>
      <c r="C25" s="32" t="s">
        <v>83</v>
      </c>
      <c r="D25" s="26">
        <v>17901.849999999999</v>
      </c>
      <c r="E25" s="26">
        <v>151898.37</v>
      </c>
      <c r="F25" s="33">
        <f t="shared" ref="F25:F33" si="2">E25/D25</f>
        <v>8.485065509989191</v>
      </c>
      <c r="G25" s="17" t="s">
        <v>0</v>
      </c>
      <c r="H25" s="38"/>
    </row>
    <row r="26" spans="1:8" x14ac:dyDescent="0.2">
      <c r="A26" s="24" t="s">
        <v>51</v>
      </c>
      <c r="B26" s="32" t="s">
        <v>81</v>
      </c>
      <c r="C26" s="32" t="s">
        <v>80</v>
      </c>
      <c r="D26" s="26">
        <v>1393337.05</v>
      </c>
      <c r="E26" s="26">
        <v>976632.05</v>
      </c>
      <c r="F26" s="33">
        <f t="shared" si="2"/>
        <v>0.70093022359521695</v>
      </c>
      <c r="G26" s="17" t="s">
        <v>0</v>
      </c>
      <c r="H26" s="38"/>
    </row>
    <row r="27" spans="1:8" x14ac:dyDescent="0.2">
      <c r="A27" s="24" t="s">
        <v>50</v>
      </c>
      <c r="B27" s="32" t="s">
        <v>81</v>
      </c>
      <c r="C27" s="32" t="s">
        <v>79</v>
      </c>
      <c r="D27" s="26">
        <v>149664.81</v>
      </c>
      <c r="E27" s="26">
        <v>27919.03</v>
      </c>
      <c r="F27" s="33">
        <f t="shared" si="2"/>
        <v>0.18654371725724972</v>
      </c>
      <c r="G27" s="17" t="s">
        <v>0</v>
      </c>
      <c r="H27" s="38"/>
    </row>
    <row r="28" spans="1:8" x14ac:dyDescent="0.2">
      <c r="A28" s="24" t="s">
        <v>49</v>
      </c>
      <c r="B28" s="32" t="s">
        <v>81</v>
      </c>
      <c r="C28" s="32" t="s">
        <v>78</v>
      </c>
      <c r="D28" s="26">
        <v>121897</v>
      </c>
      <c r="E28" s="26">
        <v>152678.18</v>
      </c>
      <c r="F28" s="33">
        <f t="shared" si="2"/>
        <v>1.2525179454785598</v>
      </c>
      <c r="G28" s="17" t="s">
        <v>0</v>
      </c>
      <c r="H28" s="38"/>
    </row>
    <row r="29" spans="1:8" x14ac:dyDescent="0.2">
      <c r="A29" s="24" t="s">
        <v>48</v>
      </c>
      <c r="B29" s="32" t="s">
        <v>81</v>
      </c>
      <c r="C29" s="32" t="s">
        <v>87</v>
      </c>
      <c r="D29" s="26">
        <v>1591612.11</v>
      </c>
      <c r="E29" s="26">
        <v>3000969.98</v>
      </c>
      <c r="F29" s="33">
        <f t="shared" si="2"/>
        <v>1.8854907933566802</v>
      </c>
      <c r="G29" s="17" t="s">
        <v>0</v>
      </c>
      <c r="H29" s="38"/>
    </row>
    <row r="30" spans="1:8" ht="22.5" x14ac:dyDescent="0.2">
      <c r="A30" s="24" t="s">
        <v>47</v>
      </c>
      <c r="B30" s="32" t="s">
        <v>81</v>
      </c>
      <c r="C30" s="32" t="s">
        <v>85</v>
      </c>
      <c r="D30" s="26">
        <v>2501211.71</v>
      </c>
      <c r="E30" s="26">
        <v>3628609.04</v>
      </c>
      <c r="F30" s="33">
        <f t="shared" si="2"/>
        <v>1.4507404653083125</v>
      </c>
      <c r="G30" s="17" t="s">
        <v>0</v>
      </c>
      <c r="H30" s="38"/>
    </row>
    <row r="31" spans="1:8" x14ac:dyDescent="0.2">
      <c r="A31" s="24" t="s">
        <v>46</v>
      </c>
      <c r="B31" s="32" t="s">
        <v>81</v>
      </c>
      <c r="C31" s="32" t="s">
        <v>77</v>
      </c>
      <c r="D31" s="26">
        <v>0</v>
      </c>
      <c r="E31" s="26">
        <v>9877.98</v>
      </c>
      <c r="F31" s="33" t="e">
        <f t="shared" si="2"/>
        <v>#DIV/0!</v>
      </c>
      <c r="G31" s="17" t="s">
        <v>0</v>
      </c>
      <c r="H31" s="38"/>
    </row>
    <row r="32" spans="1:8" ht="22.5" x14ac:dyDescent="0.2">
      <c r="A32" s="24" t="s">
        <v>45</v>
      </c>
      <c r="B32" s="32" t="s">
        <v>81</v>
      </c>
      <c r="C32" s="32" t="s">
        <v>76</v>
      </c>
      <c r="D32" s="26">
        <v>3642.18</v>
      </c>
      <c r="E32" s="26">
        <v>4426.41</v>
      </c>
      <c r="F32" s="33">
        <f t="shared" si="2"/>
        <v>1.2153188475034182</v>
      </c>
      <c r="G32" s="17" t="s">
        <v>0</v>
      </c>
      <c r="H32" s="38"/>
    </row>
    <row r="33" spans="1:8" s="10" customFormat="1" ht="22.5" x14ac:dyDescent="0.2">
      <c r="A33" s="24" t="s">
        <v>44</v>
      </c>
      <c r="B33" s="32" t="s">
        <v>81</v>
      </c>
      <c r="C33" s="32" t="s">
        <v>86</v>
      </c>
      <c r="D33" s="26">
        <v>396746.78</v>
      </c>
      <c r="E33" s="26">
        <v>2930996.33</v>
      </c>
      <c r="F33" s="33">
        <f t="shared" si="2"/>
        <v>7.3875743364571225</v>
      </c>
      <c r="G33" s="22" t="s">
        <v>0</v>
      </c>
      <c r="H33" s="38"/>
    </row>
    <row r="34" spans="1:8" ht="21" x14ac:dyDescent="0.2">
      <c r="A34" s="23" t="s">
        <v>43</v>
      </c>
      <c r="B34" s="30" t="s">
        <v>80</v>
      </c>
      <c r="C34" s="30" t="s">
        <v>84</v>
      </c>
      <c r="D34" s="25">
        <v>6904999.5700000003</v>
      </c>
      <c r="E34" s="25">
        <v>3502550.21</v>
      </c>
      <c r="F34" s="31">
        <f>E34/D34</f>
        <v>0.50724843274682485</v>
      </c>
      <c r="G34" s="17" t="s">
        <v>0</v>
      </c>
      <c r="H34" s="38"/>
    </row>
    <row r="35" spans="1:8" x14ac:dyDescent="0.2">
      <c r="A35" s="24" t="s">
        <v>42</v>
      </c>
      <c r="B35" s="32" t="s">
        <v>80</v>
      </c>
      <c r="C35" s="32" t="s">
        <v>74</v>
      </c>
      <c r="D35" s="26">
        <v>4044305.19</v>
      </c>
      <c r="E35" s="28">
        <v>916872.24</v>
      </c>
      <c r="F35" s="33">
        <f>E35/D35</f>
        <v>0.22670698597797956</v>
      </c>
      <c r="G35" s="17" t="s">
        <v>0</v>
      </c>
      <c r="H35" s="38"/>
    </row>
    <row r="36" spans="1:8" x14ac:dyDescent="0.2">
      <c r="A36" s="24" t="s">
        <v>41</v>
      </c>
      <c r="B36" s="32" t="s">
        <v>80</v>
      </c>
      <c r="C36" s="32" t="s">
        <v>83</v>
      </c>
      <c r="D36" s="26">
        <v>1533277.23</v>
      </c>
      <c r="E36" s="28">
        <v>1777916.83</v>
      </c>
      <c r="F36" s="33">
        <f t="shared" ref="F36:F38" si="3">E36/D36</f>
        <v>1.1595534031376702</v>
      </c>
      <c r="G36" s="17"/>
      <c r="H36" s="38"/>
    </row>
    <row r="37" spans="1:8" x14ac:dyDescent="0.2">
      <c r="A37" s="24" t="s">
        <v>91</v>
      </c>
      <c r="B37" s="32" t="s">
        <v>80</v>
      </c>
      <c r="C37" s="32" t="s">
        <v>82</v>
      </c>
      <c r="D37" s="26">
        <v>342587.07</v>
      </c>
      <c r="E37" s="28">
        <v>270205.68</v>
      </c>
      <c r="F37" s="33">
        <f t="shared" si="3"/>
        <v>0.78872118553686221</v>
      </c>
      <c r="G37" s="17" t="s">
        <v>0</v>
      </c>
      <c r="H37" s="38"/>
    </row>
    <row r="38" spans="1:8" ht="22.5" x14ac:dyDescent="0.2">
      <c r="A38" s="24" t="s">
        <v>40</v>
      </c>
      <c r="B38" s="32" t="s">
        <v>80</v>
      </c>
      <c r="C38" s="32" t="s">
        <v>80</v>
      </c>
      <c r="D38" s="26">
        <v>984830.08</v>
      </c>
      <c r="E38" s="28">
        <v>537555.47</v>
      </c>
      <c r="F38" s="33">
        <f t="shared" si="3"/>
        <v>0.54583575473243062</v>
      </c>
      <c r="G38" s="17" t="s">
        <v>0</v>
      </c>
      <c r="H38" s="38"/>
    </row>
    <row r="39" spans="1:8" x14ac:dyDescent="0.2">
      <c r="A39" s="23" t="s">
        <v>39</v>
      </c>
      <c r="B39" s="30" t="s">
        <v>79</v>
      </c>
      <c r="C39" s="30" t="s">
        <v>84</v>
      </c>
      <c r="D39" s="25">
        <v>279795.99</v>
      </c>
      <c r="E39" s="25">
        <v>72177.759999999995</v>
      </c>
      <c r="F39" s="31">
        <f>E39/D39</f>
        <v>0.25796566991542658</v>
      </c>
      <c r="G39" s="17" t="s">
        <v>0</v>
      </c>
      <c r="H39" s="38"/>
    </row>
    <row r="40" spans="1:8" ht="22.5" x14ac:dyDescent="0.2">
      <c r="A40" s="24" t="s">
        <v>38</v>
      </c>
      <c r="B40" s="32" t="s">
        <v>79</v>
      </c>
      <c r="C40" s="32" t="s">
        <v>82</v>
      </c>
      <c r="D40" s="26">
        <v>33191.97</v>
      </c>
      <c r="E40" s="28">
        <v>40738.85</v>
      </c>
      <c r="F40" s="33">
        <f t="shared" ref="F40:F70" si="4">E40/D40</f>
        <v>1.2273706562159461</v>
      </c>
      <c r="G40" s="17" t="s">
        <v>0</v>
      </c>
      <c r="H40" s="38"/>
    </row>
    <row r="41" spans="1:8" s="10" customFormat="1" ht="22.5" x14ac:dyDescent="0.2">
      <c r="A41" s="24" t="s">
        <v>37</v>
      </c>
      <c r="B41" s="32" t="s">
        <v>79</v>
      </c>
      <c r="C41" s="32" t="s">
        <v>80</v>
      </c>
      <c r="D41" s="26">
        <v>246604.02</v>
      </c>
      <c r="E41" s="28">
        <v>31438.9</v>
      </c>
      <c r="F41" s="33">
        <f t="shared" si="4"/>
        <v>0.12748737834849572</v>
      </c>
      <c r="G41" s="22" t="s">
        <v>0</v>
      </c>
      <c r="H41" s="38"/>
    </row>
    <row r="42" spans="1:8" x14ac:dyDescent="0.2">
      <c r="A42" s="23" t="s">
        <v>36</v>
      </c>
      <c r="B42" s="30" t="s">
        <v>78</v>
      </c>
      <c r="C42" s="30" t="s">
        <v>84</v>
      </c>
      <c r="D42" s="25">
        <v>28449485.399999999</v>
      </c>
      <c r="E42" s="25">
        <v>27151433.030000001</v>
      </c>
      <c r="F42" s="31">
        <f>E42/D42</f>
        <v>0.95437343235740923</v>
      </c>
      <c r="G42" s="17" t="s">
        <v>0</v>
      </c>
      <c r="H42" s="38"/>
    </row>
    <row r="43" spans="1:8" x14ac:dyDescent="0.2">
      <c r="A43" s="24" t="s">
        <v>35</v>
      </c>
      <c r="B43" s="32" t="s">
        <v>78</v>
      </c>
      <c r="C43" s="32" t="s">
        <v>74</v>
      </c>
      <c r="D43" s="26">
        <v>5324283.42</v>
      </c>
      <c r="E43" s="28">
        <v>5506547.1600000001</v>
      </c>
      <c r="F43" s="33">
        <f>E43/D43</f>
        <v>1.0342325390333935</v>
      </c>
      <c r="G43" s="17" t="s">
        <v>0</v>
      </c>
      <c r="H43" s="38"/>
    </row>
    <row r="44" spans="1:8" x14ac:dyDescent="0.2">
      <c r="A44" s="24" t="s">
        <v>34</v>
      </c>
      <c r="B44" s="32" t="s">
        <v>78</v>
      </c>
      <c r="C44" s="32" t="s">
        <v>83</v>
      </c>
      <c r="D44" s="26">
        <v>21247687.16</v>
      </c>
      <c r="E44" s="28">
        <v>18948899.309999999</v>
      </c>
      <c r="F44" s="33">
        <f t="shared" ref="F44:F50" si="5">E44/D44</f>
        <v>0.89180997288365571</v>
      </c>
      <c r="G44" s="17" t="s">
        <v>0</v>
      </c>
      <c r="H44" s="38"/>
    </row>
    <row r="45" spans="1:8" x14ac:dyDescent="0.2">
      <c r="A45" s="24" t="s">
        <v>33</v>
      </c>
      <c r="B45" s="32" t="s">
        <v>78</v>
      </c>
      <c r="C45" s="32" t="s">
        <v>82</v>
      </c>
      <c r="D45" s="26">
        <v>267765.83</v>
      </c>
      <c r="E45" s="28">
        <v>1036378.85</v>
      </c>
      <c r="F45" s="33">
        <f t="shared" si="5"/>
        <v>3.870467154080115</v>
      </c>
      <c r="G45" s="17" t="s">
        <v>0</v>
      </c>
      <c r="H45" s="38"/>
    </row>
    <row r="46" spans="1:8" ht="22.5" x14ac:dyDescent="0.2">
      <c r="A46" s="24" t="s">
        <v>32</v>
      </c>
      <c r="B46" s="32" t="s">
        <v>78</v>
      </c>
      <c r="C46" s="32" t="s">
        <v>81</v>
      </c>
      <c r="D46" s="26">
        <v>763773.43</v>
      </c>
      <c r="E46" s="28">
        <v>716368.2</v>
      </c>
      <c r="F46" s="33">
        <f t="shared" si="5"/>
        <v>0.93793286315288538</v>
      </c>
      <c r="G46" s="17" t="s">
        <v>0</v>
      </c>
      <c r="H46" s="38"/>
    </row>
    <row r="47" spans="1:8" ht="33.75" x14ac:dyDescent="0.2">
      <c r="A47" s="24" t="s">
        <v>31</v>
      </c>
      <c r="B47" s="32" t="s">
        <v>78</v>
      </c>
      <c r="C47" s="32" t="s">
        <v>80</v>
      </c>
      <c r="D47" s="26">
        <v>83704.37</v>
      </c>
      <c r="E47" s="28">
        <v>77076.98</v>
      </c>
      <c r="F47" s="33">
        <f t="shared" si="5"/>
        <v>0.92082384707035014</v>
      </c>
      <c r="G47" s="17" t="s">
        <v>0</v>
      </c>
      <c r="H47" s="38"/>
    </row>
    <row r="48" spans="1:8" x14ac:dyDescent="0.2">
      <c r="A48" s="24" t="s">
        <v>93</v>
      </c>
      <c r="B48" s="32" t="s">
        <v>78</v>
      </c>
      <c r="C48" s="32" t="s">
        <v>78</v>
      </c>
      <c r="D48" s="26">
        <v>25040.6</v>
      </c>
      <c r="E48" s="28">
        <v>16600.11</v>
      </c>
      <c r="F48" s="33">
        <f t="shared" si="5"/>
        <v>0.6629278052442833</v>
      </c>
      <c r="G48" s="17" t="s">
        <v>0</v>
      </c>
      <c r="H48" s="38"/>
    </row>
    <row r="49" spans="1:8" ht="22.5" x14ac:dyDescent="0.2">
      <c r="A49" s="24" t="s">
        <v>30</v>
      </c>
      <c r="B49" s="32" t="s">
        <v>78</v>
      </c>
      <c r="C49" s="32" t="s">
        <v>87</v>
      </c>
      <c r="D49" s="26">
        <v>16986.59</v>
      </c>
      <c r="E49" s="28">
        <v>18418.02</v>
      </c>
      <c r="F49" s="33">
        <f t="shared" si="5"/>
        <v>1.0842682374743842</v>
      </c>
      <c r="G49" s="17" t="s">
        <v>0</v>
      </c>
      <c r="H49" s="38"/>
    </row>
    <row r="50" spans="1:8" x14ac:dyDescent="0.2">
      <c r="A50" s="24" t="s">
        <v>29</v>
      </c>
      <c r="B50" s="32" t="s">
        <v>78</v>
      </c>
      <c r="C50" s="32" t="s">
        <v>85</v>
      </c>
      <c r="D50" s="26">
        <v>720244</v>
      </c>
      <c r="E50" s="28">
        <v>831144.41</v>
      </c>
      <c r="F50" s="33">
        <f t="shared" si="5"/>
        <v>1.1539761664102721</v>
      </c>
      <c r="G50" s="17" t="s">
        <v>0</v>
      </c>
      <c r="H50" s="38"/>
    </row>
    <row r="51" spans="1:8" x14ac:dyDescent="0.2">
      <c r="A51" s="23" t="s">
        <v>28</v>
      </c>
      <c r="B51" s="30" t="s">
        <v>87</v>
      </c>
      <c r="C51" s="30" t="s">
        <v>84</v>
      </c>
      <c r="D51" s="25">
        <v>874078.93</v>
      </c>
      <c r="E51" s="25">
        <v>697028.96</v>
      </c>
      <c r="F51" s="31">
        <f>E51/D51</f>
        <v>0.79744395623402098</v>
      </c>
      <c r="G51" s="17" t="s">
        <v>0</v>
      </c>
      <c r="H51" s="38"/>
    </row>
    <row r="52" spans="1:8" x14ac:dyDescent="0.2">
      <c r="A52" s="24" t="s">
        <v>27</v>
      </c>
      <c r="B52" s="32" t="s">
        <v>87</v>
      </c>
      <c r="C52" s="32" t="s">
        <v>74</v>
      </c>
      <c r="D52" s="26">
        <v>821124.44</v>
      </c>
      <c r="E52" s="28">
        <v>594918.80000000005</v>
      </c>
      <c r="F52" s="33">
        <f t="shared" si="4"/>
        <v>0.724517224210255</v>
      </c>
      <c r="G52" s="17" t="s">
        <v>0</v>
      </c>
      <c r="H52" s="38"/>
    </row>
    <row r="53" spans="1:8" ht="22.5" x14ac:dyDescent="0.2">
      <c r="A53" s="24" t="s">
        <v>26</v>
      </c>
      <c r="B53" s="32" t="s">
        <v>87</v>
      </c>
      <c r="C53" s="32" t="s">
        <v>81</v>
      </c>
      <c r="D53" s="26">
        <v>52954.49</v>
      </c>
      <c r="E53" s="28">
        <v>102110.16</v>
      </c>
      <c r="F53" s="33">
        <f t="shared" si="4"/>
        <v>1.9282625514852472</v>
      </c>
      <c r="G53" s="17" t="s">
        <v>0</v>
      </c>
      <c r="H53" s="38"/>
    </row>
    <row r="54" spans="1:8" x14ac:dyDescent="0.2">
      <c r="A54" s="23" t="s">
        <v>25</v>
      </c>
      <c r="B54" s="30" t="s">
        <v>85</v>
      </c>
      <c r="C54" s="30" t="s">
        <v>84</v>
      </c>
      <c r="D54" s="25">
        <v>2140733.31</v>
      </c>
      <c r="E54" s="25">
        <v>2661817.17</v>
      </c>
      <c r="F54" s="31">
        <f>E54/D54</f>
        <v>1.2434137206936813</v>
      </c>
      <c r="G54" s="17" t="s">
        <v>0</v>
      </c>
      <c r="H54" s="38"/>
    </row>
    <row r="55" spans="1:8" x14ac:dyDescent="0.2">
      <c r="A55" s="24" t="s">
        <v>24</v>
      </c>
      <c r="B55" s="32" t="s">
        <v>85</v>
      </c>
      <c r="C55" s="32" t="s">
        <v>74</v>
      </c>
      <c r="D55" s="26">
        <v>729808.89</v>
      </c>
      <c r="E55" s="28">
        <v>644704.17000000004</v>
      </c>
      <c r="F55" s="33">
        <f t="shared" si="4"/>
        <v>0.88338766331004825</v>
      </c>
      <c r="G55" s="17" t="s">
        <v>0</v>
      </c>
      <c r="H55" s="38"/>
    </row>
    <row r="56" spans="1:8" x14ac:dyDescent="0.2">
      <c r="A56" s="24" t="s">
        <v>23</v>
      </c>
      <c r="B56" s="32" t="s">
        <v>85</v>
      </c>
      <c r="C56" s="32" t="s">
        <v>83</v>
      </c>
      <c r="D56" s="26">
        <v>563777.88</v>
      </c>
      <c r="E56" s="28">
        <v>1020977.36</v>
      </c>
      <c r="F56" s="33">
        <f t="shared" si="4"/>
        <v>1.8109567548127288</v>
      </c>
      <c r="G56" s="17" t="s">
        <v>0</v>
      </c>
      <c r="H56" s="38"/>
    </row>
    <row r="57" spans="1:8" ht="22.5" x14ac:dyDescent="0.2">
      <c r="A57" s="24" t="s">
        <v>22</v>
      </c>
      <c r="B57" s="32" t="s">
        <v>85</v>
      </c>
      <c r="C57" s="32" t="s">
        <v>82</v>
      </c>
      <c r="D57" s="26">
        <v>11961.12</v>
      </c>
      <c r="E57" s="28">
        <v>9242.31</v>
      </c>
      <c r="F57" s="33">
        <f t="shared" si="4"/>
        <v>0.77269603515389851</v>
      </c>
      <c r="G57" s="17"/>
      <c r="H57" s="38"/>
    </row>
    <row r="58" spans="1:8" x14ac:dyDescent="0.2">
      <c r="A58" s="24" t="s">
        <v>90</v>
      </c>
      <c r="B58" s="32" t="s">
        <v>85</v>
      </c>
      <c r="C58" s="32" t="s">
        <v>81</v>
      </c>
      <c r="D58" s="26">
        <v>33366.800000000003</v>
      </c>
      <c r="E58" s="28">
        <v>26737.17</v>
      </c>
      <c r="F58" s="33">
        <f t="shared" si="4"/>
        <v>0.80131058417348966</v>
      </c>
      <c r="G58" s="17" t="s">
        <v>0</v>
      </c>
      <c r="H58" s="38"/>
    </row>
    <row r="59" spans="1:8" x14ac:dyDescent="0.2">
      <c r="A59" s="24" t="s">
        <v>21</v>
      </c>
      <c r="B59" s="32" t="s">
        <v>85</v>
      </c>
      <c r="C59" s="32" t="s">
        <v>80</v>
      </c>
      <c r="D59" s="26">
        <v>37644.9</v>
      </c>
      <c r="E59" s="28">
        <v>33738.17</v>
      </c>
      <c r="F59" s="33">
        <f t="shared" si="4"/>
        <v>0.8962215333285517</v>
      </c>
      <c r="G59" s="17" t="s">
        <v>0</v>
      </c>
      <c r="H59" s="38"/>
    </row>
    <row r="60" spans="1:8" ht="33.75" x14ac:dyDescent="0.2">
      <c r="A60" s="24" t="s">
        <v>20</v>
      </c>
      <c r="B60" s="32" t="s">
        <v>85</v>
      </c>
      <c r="C60" s="32" t="s">
        <v>79</v>
      </c>
      <c r="D60" s="26">
        <v>82226.59</v>
      </c>
      <c r="E60" s="28">
        <v>54259.14</v>
      </c>
      <c r="F60" s="33">
        <f t="shared" si="4"/>
        <v>0.6598734059140724</v>
      </c>
      <c r="G60" s="17" t="s">
        <v>0</v>
      </c>
      <c r="H60" s="38"/>
    </row>
    <row r="61" spans="1:8" ht="22.5" x14ac:dyDescent="0.2">
      <c r="A61" s="24" t="s">
        <v>19</v>
      </c>
      <c r="B61" s="32" t="s">
        <v>85</v>
      </c>
      <c r="C61" s="32" t="s">
        <v>85</v>
      </c>
      <c r="D61" s="26">
        <v>681947.13</v>
      </c>
      <c r="E61" s="28">
        <v>872158.85</v>
      </c>
      <c r="F61" s="33">
        <f t="shared" si="4"/>
        <v>1.2789244380279157</v>
      </c>
      <c r="G61" s="17" t="s">
        <v>0</v>
      </c>
      <c r="H61" s="38"/>
    </row>
    <row r="62" spans="1:8" x14ac:dyDescent="0.2">
      <c r="A62" s="23" t="s">
        <v>18</v>
      </c>
      <c r="B62" s="30" t="s">
        <v>77</v>
      </c>
      <c r="C62" s="30" t="s">
        <v>84</v>
      </c>
      <c r="D62" s="25">
        <v>23090477.5</v>
      </c>
      <c r="E62" s="25">
        <v>18743919.75</v>
      </c>
      <c r="F62" s="31">
        <f>E62/D62</f>
        <v>0.81175972865870794</v>
      </c>
      <c r="G62" s="17" t="s">
        <v>0</v>
      </c>
      <c r="H62" s="38"/>
    </row>
    <row r="63" spans="1:8" x14ac:dyDescent="0.2">
      <c r="A63" s="24" t="s">
        <v>17</v>
      </c>
      <c r="B63" s="32" t="s">
        <v>77</v>
      </c>
      <c r="C63" s="32" t="s">
        <v>74</v>
      </c>
      <c r="D63" s="26">
        <v>392362.99</v>
      </c>
      <c r="E63" s="28">
        <v>422128.92</v>
      </c>
      <c r="F63" s="33">
        <f t="shared" si="4"/>
        <v>1.0758632459192954</v>
      </c>
      <c r="G63" s="17" t="s">
        <v>0</v>
      </c>
      <c r="H63" s="38"/>
    </row>
    <row r="64" spans="1:8" x14ac:dyDescent="0.2">
      <c r="A64" s="24" t="s">
        <v>16</v>
      </c>
      <c r="B64" s="32" t="s">
        <v>77</v>
      </c>
      <c r="C64" s="32" t="s">
        <v>83</v>
      </c>
      <c r="D64" s="26">
        <v>1784846.67</v>
      </c>
      <c r="E64" s="28">
        <v>1709385.64</v>
      </c>
      <c r="F64" s="33">
        <f t="shared" si="4"/>
        <v>0.9577212814588717</v>
      </c>
      <c r="G64" s="17" t="s">
        <v>0</v>
      </c>
      <c r="H64" s="38"/>
    </row>
    <row r="65" spans="1:11" x14ac:dyDescent="0.2">
      <c r="A65" s="24" t="s">
        <v>15</v>
      </c>
      <c r="B65" s="32" t="s">
        <v>77</v>
      </c>
      <c r="C65" s="32" t="s">
        <v>82</v>
      </c>
      <c r="D65" s="26">
        <v>11102398.65</v>
      </c>
      <c r="E65" s="28">
        <v>11390669.43</v>
      </c>
      <c r="F65" s="33">
        <f t="shared" si="4"/>
        <v>1.0259647297028016</v>
      </c>
      <c r="G65" s="17" t="s">
        <v>0</v>
      </c>
      <c r="H65" s="38"/>
    </row>
    <row r="66" spans="1:11" x14ac:dyDescent="0.2">
      <c r="A66" s="24" t="s">
        <v>14</v>
      </c>
      <c r="B66" s="32" t="s">
        <v>77</v>
      </c>
      <c r="C66" s="32" t="s">
        <v>81</v>
      </c>
      <c r="D66" s="26">
        <v>8683675.3599999994</v>
      </c>
      <c r="E66" s="28">
        <v>4242458.7300000004</v>
      </c>
      <c r="F66" s="33">
        <f t="shared" si="4"/>
        <v>0.48855565807333462</v>
      </c>
      <c r="G66" s="17" t="s">
        <v>0</v>
      </c>
      <c r="H66" s="38"/>
    </row>
    <row r="67" spans="1:11" ht="22.5" x14ac:dyDescent="0.2">
      <c r="A67" s="24" t="s">
        <v>13</v>
      </c>
      <c r="B67" s="32" t="s">
        <v>77</v>
      </c>
      <c r="C67" s="32" t="s">
        <v>79</v>
      </c>
      <c r="D67" s="26">
        <v>1127193.83</v>
      </c>
      <c r="E67" s="28">
        <v>979277.02</v>
      </c>
      <c r="F67" s="33">
        <f t="shared" si="4"/>
        <v>0.86877429057609368</v>
      </c>
      <c r="G67" s="17" t="s">
        <v>0</v>
      </c>
      <c r="H67" s="38"/>
    </row>
    <row r="68" spans="1:11" ht="21" x14ac:dyDescent="0.2">
      <c r="A68" s="23" t="s">
        <v>12</v>
      </c>
      <c r="B68" s="30" t="s">
        <v>76</v>
      </c>
      <c r="C68" s="30" t="s">
        <v>84</v>
      </c>
      <c r="D68" s="25">
        <v>3426800.96</v>
      </c>
      <c r="E68" s="25">
        <v>2223505.4700000002</v>
      </c>
      <c r="F68" s="31">
        <f>E68/D68</f>
        <v>0.64885749010645788</v>
      </c>
      <c r="G68" s="17" t="s">
        <v>0</v>
      </c>
      <c r="H68" s="38"/>
    </row>
    <row r="69" spans="1:11" x14ac:dyDescent="0.2">
      <c r="A69" s="24" t="s">
        <v>11</v>
      </c>
      <c r="B69" s="32" t="s">
        <v>76</v>
      </c>
      <c r="C69" s="32" t="s">
        <v>74</v>
      </c>
      <c r="D69" s="26">
        <v>206695.93</v>
      </c>
      <c r="E69" s="28">
        <v>209419.15</v>
      </c>
      <c r="F69" s="33">
        <f t="shared" si="4"/>
        <v>1.0131750054294733</v>
      </c>
      <c r="G69" s="17" t="s">
        <v>0</v>
      </c>
      <c r="H69" s="38"/>
    </row>
    <row r="70" spans="1:11" x14ac:dyDescent="0.2">
      <c r="A70" s="24" t="s">
        <v>10</v>
      </c>
      <c r="B70" s="32" t="s">
        <v>76</v>
      </c>
      <c r="C70" s="32" t="s">
        <v>83</v>
      </c>
      <c r="D70" s="26">
        <v>1565197.61</v>
      </c>
      <c r="E70" s="28">
        <v>1562161.37</v>
      </c>
      <c r="F70" s="33">
        <f t="shared" si="4"/>
        <v>0.99806015548413729</v>
      </c>
      <c r="G70" s="17" t="s">
        <v>0</v>
      </c>
      <c r="H70" s="38"/>
    </row>
    <row r="71" spans="1:11" x14ac:dyDescent="0.2">
      <c r="A71" s="24" t="s">
        <v>9</v>
      </c>
      <c r="B71" s="32" t="s">
        <v>76</v>
      </c>
      <c r="C71" s="32" t="s">
        <v>82</v>
      </c>
      <c r="D71" s="26">
        <v>1094819.97</v>
      </c>
      <c r="E71" s="28">
        <v>404960.36</v>
      </c>
      <c r="F71" s="33">
        <f t="shared" ref="F71:F72" si="6">E71/D71</f>
        <v>0.3698876263647255</v>
      </c>
      <c r="G71" s="17" t="s">
        <v>0</v>
      </c>
      <c r="H71" s="38"/>
    </row>
    <row r="72" spans="1:11" ht="22.5" x14ac:dyDescent="0.2">
      <c r="A72" s="24" t="s">
        <v>8</v>
      </c>
      <c r="B72" s="32" t="s">
        <v>76</v>
      </c>
      <c r="C72" s="32" t="s">
        <v>80</v>
      </c>
      <c r="D72" s="26">
        <v>560087.44999999995</v>
      </c>
      <c r="E72" s="28">
        <v>46964.58</v>
      </c>
      <c r="F72" s="33">
        <f t="shared" si="6"/>
        <v>8.3852227004907909E-2</v>
      </c>
      <c r="G72" s="17" t="s">
        <v>0</v>
      </c>
      <c r="H72" s="38"/>
    </row>
    <row r="73" spans="1:11" ht="21" x14ac:dyDescent="0.2">
      <c r="A73" s="23" t="s">
        <v>7</v>
      </c>
      <c r="B73" s="30" t="s">
        <v>86</v>
      </c>
      <c r="C73" s="30" t="s">
        <v>84</v>
      </c>
      <c r="D73" s="25">
        <v>282622.07</v>
      </c>
      <c r="E73" s="25">
        <v>303761.96999999997</v>
      </c>
      <c r="F73" s="31">
        <f>E73/D73</f>
        <v>1.0747991832343453</v>
      </c>
      <c r="G73" s="17" t="s">
        <v>0</v>
      </c>
      <c r="H73" s="38"/>
    </row>
    <row r="74" spans="1:11" x14ac:dyDescent="0.2">
      <c r="A74" s="24" t="s">
        <v>6</v>
      </c>
      <c r="B74" s="32" t="s">
        <v>86</v>
      </c>
      <c r="C74" s="32" t="s">
        <v>74</v>
      </c>
      <c r="D74" s="26">
        <v>128464.1</v>
      </c>
      <c r="E74" s="28">
        <v>170837.59</v>
      </c>
      <c r="F74" s="33">
        <f t="shared" ref="F74:F78" si="7">E74/D74</f>
        <v>1.3298469377826179</v>
      </c>
      <c r="G74" s="17" t="s">
        <v>0</v>
      </c>
      <c r="H74" s="38"/>
    </row>
    <row r="75" spans="1:11" x14ac:dyDescent="0.2">
      <c r="A75" s="24" t="s">
        <v>5</v>
      </c>
      <c r="B75" s="32" t="s">
        <v>86</v>
      </c>
      <c r="C75" s="32" t="s">
        <v>83</v>
      </c>
      <c r="D75" s="26">
        <v>26066.080000000002</v>
      </c>
      <c r="E75" s="28">
        <v>22286.42</v>
      </c>
      <c r="F75" s="33">
        <f t="shared" si="7"/>
        <v>0.85499699225967218</v>
      </c>
      <c r="G75" s="17" t="s">
        <v>0</v>
      </c>
      <c r="H75" s="38"/>
    </row>
    <row r="76" spans="1:11" ht="22.5" x14ac:dyDescent="0.2">
      <c r="A76" s="24" t="s">
        <v>4</v>
      </c>
      <c r="B76" s="32" t="s">
        <v>86</v>
      </c>
      <c r="C76" s="32" t="s">
        <v>81</v>
      </c>
      <c r="D76" s="26">
        <v>128091.89</v>
      </c>
      <c r="E76" s="28">
        <v>110637.96</v>
      </c>
      <c r="F76" s="33">
        <f t="shared" si="7"/>
        <v>0.86373899237492713</v>
      </c>
      <c r="G76" s="17" t="s">
        <v>0</v>
      </c>
      <c r="H76" s="38"/>
      <c r="K76" s="10"/>
    </row>
    <row r="77" spans="1:11" ht="31.5" x14ac:dyDescent="0.2">
      <c r="A77" s="23" t="s">
        <v>94</v>
      </c>
      <c r="B77" s="30" t="s">
        <v>75</v>
      </c>
      <c r="C77" s="30" t="s">
        <v>84</v>
      </c>
      <c r="D77" s="25">
        <v>0</v>
      </c>
      <c r="E77" s="25">
        <v>0</v>
      </c>
      <c r="F77" s="31" t="e">
        <f t="shared" si="7"/>
        <v>#DIV/0!</v>
      </c>
      <c r="G77" s="17" t="s">
        <v>0</v>
      </c>
      <c r="H77" s="38"/>
    </row>
    <row r="78" spans="1:11" ht="22.5" x14ac:dyDescent="0.2">
      <c r="A78" s="24" t="s">
        <v>95</v>
      </c>
      <c r="B78" s="32" t="s">
        <v>75</v>
      </c>
      <c r="C78" s="32" t="s">
        <v>74</v>
      </c>
      <c r="D78" s="26">
        <v>0</v>
      </c>
      <c r="E78" s="26">
        <v>0</v>
      </c>
      <c r="F78" s="33" t="e">
        <f t="shared" si="7"/>
        <v>#DIV/0!</v>
      </c>
      <c r="G78" s="17" t="s">
        <v>0</v>
      </c>
      <c r="H78" s="38"/>
    </row>
    <row r="79" spans="1:11" ht="42" x14ac:dyDescent="0.2">
      <c r="A79" s="23" t="s">
        <v>96</v>
      </c>
      <c r="B79" s="30" t="s">
        <v>97</v>
      </c>
      <c r="C79" s="30" t="s">
        <v>84</v>
      </c>
      <c r="D79" s="27">
        <v>1549904.35</v>
      </c>
      <c r="E79" s="25">
        <v>2059085.85</v>
      </c>
      <c r="F79" s="31">
        <f t="shared" ref="F79:F82" si="8">E79/D79</f>
        <v>1.3285244666872507</v>
      </c>
      <c r="G79" s="17" t="s">
        <v>0</v>
      </c>
      <c r="H79" s="38"/>
    </row>
    <row r="80" spans="1:11" ht="45" x14ac:dyDescent="0.2">
      <c r="A80" s="24" t="s">
        <v>3</v>
      </c>
      <c r="B80" s="32" t="s">
        <v>97</v>
      </c>
      <c r="C80" s="32" t="s">
        <v>74</v>
      </c>
      <c r="D80" s="28">
        <v>1291788.03</v>
      </c>
      <c r="E80" s="28">
        <v>1629613.37</v>
      </c>
      <c r="F80" s="33">
        <f t="shared" si="8"/>
        <v>1.2615176268509007</v>
      </c>
      <c r="G80" s="17" t="s">
        <v>0</v>
      </c>
      <c r="H80" s="38"/>
    </row>
    <row r="81" spans="1:8" x14ac:dyDescent="0.2">
      <c r="A81" s="24" t="s">
        <v>2</v>
      </c>
      <c r="B81" s="32" t="s">
        <v>97</v>
      </c>
      <c r="C81" s="32" t="s">
        <v>83</v>
      </c>
      <c r="D81" s="28">
        <v>101897.72</v>
      </c>
      <c r="E81" s="28">
        <v>296345.44</v>
      </c>
      <c r="F81" s="33"/>
      <c r="G81" s="17" t="s">
        <v>0</v>
      </c>
      <c r="H81" s="38"/>
    </row>
    <row r="82" spans="1:8" ht="22.5" x14ac:dyDescent="0.2">
      <c r="A82" s="24" t="s">
        <v>1</v>
      </c>
      <c r="B82" s="32" t="s">
        <v>97</v>
      </c>
      <c r="C82" s="32" t="s">
        <v>82</v>
      </c>
      <c r="D82" s="28">
        <v>156218.6</v>
      </c>
      <c r="E82" s="28">
        <v>133127.04999999999</v>
      </c>
      <c r="F82" s="33">
        <f t="shared" si="8"/>
        <v>0.85218437497199429</v>
      </c>
      <c r="G82" s="2" t="s">
        <v>0</v>
      </c>
      <c r="H82" s="38"/>
    </row>
    <row r="83" spans="1:8" ht="20.25" customHeight="1" x14ac:dyDescent="0.2">
      <c r="A83" s="39" t="s">
        <v>73</v>
      </c>
      <c r="B83" s="39"/>
      <c r="C83" s="39"/>
      <c r="D83" s="29">
        <v>75818388.670000002</v>
      </c>
      <c r="E83" s="29">
        <v>70747240.099999994</v>
      </c>
      <c r="F83" s="31">
        <f>E83/D83</f>
        <v>0.93311452987912713</v>
      </c>
      <c r="G83" s="3" t="s">
        <v>0</v>
      </c>
      <c r="H83" s="38"/>
    </row>
    <row r="84" spans="1:8" ht="12.75" customHeight="1" x14ac:dyDescent="0.2">
      <c r="A84" s="3"/>
      <c r="B84" s="6"/>
      <c r="C84" s="6"/>
      <c r="D84" s="20"/>
      <c r="E84" s="21"/>
      <c r="F84" s="14"/>
      <c r="G84" s="4"/>
    </row>
    <row r="85" spans="1:8" ht="36.75" customHeight="1" x14ac:dyDescent="0.2">
      <c r="A85" s="4"/>
      <c r="B85" s="7"/>
      <c r="C85" s="7"/>
      <c r="D85" s="19"/>
      <c r="E85" s="12"/>
      <c r="F85" s="15"/>
      <c r="G85" s="4"/>
    </row>
    <row r="86" spans="1:8" ht="27.75" customHeight="1" x14ac:dyDescent="0.2">
      <c r="A86" s="5"/>
      <c r="B86" s="8"/>
      <c r="C86" s="8"/>
      <c r="D86" s="19"/>
      <c r="E86" s="18"/>
      <c r="F86" s="15"/>
      <c r="G86" s="4"/>
    </row>
    <row r="87" spans="1:8" ht="26.25" customHeight="1" x14ac:dyDescent="0.2">
      <c r="A87" s="5"/>
      <c r="B87" s="8"/>
      <c r="C87" s="8"/>
      <c r="D87" s="12"/>
      <c r="E87" s="12"/>
      <c r="F87" s="15"/>
      <c r="G87" s="4"/>
    </row>
    <row r="88" spans="1:8" x14ac:dyDescent="0.2">
      <c r="A88" s="5"/>
      <c r="B88" s="8"/>
      <c r="C88" s="8"/>
      <c r="D88" s="12"/>
      <c r="E88" s="12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2024-08-05T09:02:24Z</dcterms:modified>
</cp:coreProperties>
</file>